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4.ПЕМС\Приложения към РМС\1.Приложение 1 2024-2025\"/>
    </mc:Choice>
  </mc:AlternateContent>
  <xr:revisionPtr revIDLastSave="0" documentId="13_ncr:1_{7E7FDAEE-B528-4D29-95AF-561C22E207EB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9" l="1"/>
  <c r="K24" i="9" s="1"/>
  <c r="M24" i="9" s="1"/>
  <c r="M12" i="9"/>
  <c r="M14" i="9"/>
  <c r="M15" i="9"/>
  <c r="M16" i="9"/>
  <c r="M17" i="9"/>
  <c r="M18" i="9"/>
  <c r="M19" i="9"/>
  <c r="M20" i="9"/>
  <c r="M21" i="9"/>
  <c r="M22" i="9"/>
  <c r="M23" i="9"/>
  <c r="M25" i="9"/>
  <c r="M26" i="9"/>
  <c r="M27" i="9"/>
  <c r="M28" i="9"/>
  <c r="M11" i="9"/>
  <c r="N29" i="9"/>
  <c r="L11" i="9"/>
  <c r="K11" i="9"/>
  <c r="K27" i="9"/>
  <c r="K23" i="9"/>
  <c r="K25" i="9"/>
  <c r="K26" i="9"/>
  <c r="L15" i="9"/>
  <c r="L18" i="9"/>
  <c r="K14" i="9"/>
  <c r="K16" i="9"/>
  <c r="K17" i="9"/>
  <c r="K18" i="9"/>
  <c r="K19" i="9"/>
  <c r="K20" i="9"/>
  <c r="K21" i="9"/>
  <c r="K22" i="9"/>
  <c r="K28" i="9"/>
  <c r="K12" i="9"/>
  <c r="P13" i="9"/>
  <c r="P15" i="9"/>
  <c r="P17" i="9"/>
  <c r="P11" i="9"/>
  <c r="P9" i="9"/>
  <c r="J29" i="9"/>
  <c r="C29" i="9"/>
  <c r="L29" i="9" l="1"/>
  <c r="P29" i="9"/>
  <c r="I29" i="9"/>
  <c r="G29" i="9"/>
  <c r="E29" i="9"/>
  <c r="K29" i="9" l="1"/>
  <c r="M29" i="9" s="1"/>
</calcChain>
</file>

<file path=xl/sharedStrings.xml><?xml version="1.0" encoding="utf-8"?>
<sst xmlns="http://schemas.openxmlformats.org/spreadsheetml/2006/main" count="56" uniqueCount="43">
  <si>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</si>
  <si>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</si>
  <si>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</si>
  <si>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</si>
  <si>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</si>
  <si>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</si>
  <si>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</si>
  <si>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</si>
  <si>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</si>
  <si>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</si>
  <si>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</si>
  <si>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</si>
  <si>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</si>
  <si>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МЕДИЦИНСКИ УНИВЕРСИТЕТ - ПЛОВДИВ</t>
  </si>
  <si>
    <t>ПРИЛОЖЕНИЕ № 1.14</t>
  </si>
  <si>
    <t>4.</t>
  </si>
  <si>
    <t>Природни науки, математика и информатика</t>
  </si>
  <si>
    <t>4.3.</t>
  </si>
  <si>
    <t>Биологически науки</t>
  </si>
  <si>
    <t>7.</t>
  </si>
  <si>
    <t>Здравеопазване и спорт</t>
  </si>
  <si>
    <t>7.1.</t>
  </si>
  <si>
    <t>Медицина</t>
  </si>
  <si>
    <t>7.2.</t>
  </si>
  <si>
    <t>Стоматология</t>
  </si>
  <si>
    <t>Дентална медицина</t>
  </si>
  <si>
    <t>7.3.</t>
  </si>
  <si>
    <t>Фармация</t>
  </si>
  <si>
    <t>7.4.</t>
  </si>
  <si>
    <t>Обществено здраве</t>
  </si>
  <si>
    <t>Управление на здравните грижи</t>
  </si>
  <si>
    <t>7.5.</t>
  </si>
  <si>
    <t>Здравни грижи</t>
  </si>
  <si>
    <t>Акушерка</t>
  </si>
  <si>
    <t>Зъботехник</t>
  </si>
  <si>
    <t>Инспектор по обществено здраве</t>
  </si>
  <si>
    <t>Лекарски асистент</t>
  </si>
  <si>
    <t>Медицинска сестра</t>
  </si>
  <si>
    <t>Медицински лаборант</t>
  </si>
  <si>
    <t>Помощник-фармацевт</t>
  </si>
  <si>
    <t>Рентгенов лаборант</t>
  </si>
  <si>
    <t>Рехабилитатор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</si>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</sst>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/>
    <xf numFmtId="0" fontId="4" fillId="0" borderId="6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/>
    <xf numFmtId="3" fontId="4" fillId="2" borderId="1" xfId="0" applyNumberFormat="1" applyFont="1" applyFill="1" applyBorder="1"/>
    <xf numFmtId="0" fontId="3" fillId="2" borderId="6" xfId="0" applyFont="1" applyFill="1" applyBorder="1"/>
    <xf numFmtId="0" fontId="4" fillId="2" borderId="6" xfId="0" applyFont="1" applyFill="1" applyBorder="1"/>
    <xf numFmtId="0" fontId="3" fillId="2" borderId="0" xfId="0" applyFont="1" applyFill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6"/>
  <sheetViews>
    <sheetView tabSelected="1" zoomScale="115" zoomScaleNormal="115" workbookViewId="0">
      <selection activeCell="A24" sqref="A24:XFD24"/>
    </sheetView>
  </sheetViews>
  <sheetFormatPr defaultRowHeight="15" x14ac:dyDescent="0.25"/>
  <cols>
    <col min="1" max="1" width="7.5703125" style="1" bestFit="1" customWidth="1"/>
    <col min="2" max="2" width="42.7109375" style="1" customWidth="1"/>
    <col min="3" max="3" width="8.140625" style="1" customWidth="1"/>
    <col min="4" max="4" width="7.28515625" style="1" customWidth="1"/>
    <col min="5" max="16" width="7.7109375" style="1" customWidth="1"/>
    <col min="17" max="17" width="9.140625" style="1"/>
    <col min="18" max="18" width="9" style="1" customWidth="1"/>
    <col min="19" max="19" width="9.140625" style="1" hidden="1" customWidth="1"/>
    <col min="20" max="16384" width="9.140625" style="1"/>
  </cols>
  <sheetData>
    <row r="1" spans="1:19" ht="16.5" customHeight="1" x14ac:dyDescent="0.25">
      <c r="A1" s="36" t="s">
        <v>14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9" x14ac:dyDescent="0.25">
      <c r="A2" s="37" t="s">
        <v>13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9" ht="17.2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9" ht="15" customHeight="1" x14ac:dyDescent="0.25">
      <c r="A4" s="44" t="s">
        <v>0</v>
      </c>
      <c r="B4" s="44" t="s">
        <v>5</v>
      </c>
      <c r="C4" s="47" t="s">
        <v>10</v>
      </c>
      <c r="D4" s="48"/>
      <c r="E4" s="48"/>
      <c r="F4" s="48"/>
      <c r="G4" s="48"/>
      <c r="H4" s="48"/>
      <c r="I4" s="48"/>
      <c r="J4" s="48"/>
      <c r="K4" s="48"/>
      <c r="L4" s="48"/>
      <c r="M4" s="49"/>
      <c r="N4" s="38" t="s">
        <v>11</v>
      </c>
      <c r="O4" s="39"/>
      <c r="P4" s="40"/>
    </row>
    <row r="5" spans="1:19" ht="45" customHeight="1" x14ac:dyDescent="0.25">
      <c r="A5" s="44"/>
      <c r="B5" s="44"/>
      <c r="C5" s="45" t="s">
        <v>12</v>
      </c>
      <c r="D5" s="46"/>
      <c r="E5" s="44" t="s">
        <v>1</v>
      </c>
      <c r="F5" s="44"/>
      <c r="G5" s="44" t="s">
        <v>2</v>
      </c>
      <c r="H5" s="44"/>
      <c r="I5" s="44" t="s">
        <v>6</v>
      </c>
      <c r="J5" s="44"/>
      <c r="K5" s="44" t="s">
        <v>9</v>
      </c>
      <c r="L5" s="44"/>
      <c r="M5" s="44"/>
      <c r="N5" s="41"/>
      <c r="O5" s="42"/>
      <c r="P5" s="43"/>
    </row>
    <row r="6" spans="1:19" s="2" customFormat="1" x14ac:dyDescent="0.2">
      <c r="A6" s="44"/>
      <c r="B6" s="44"/>
      <c r="C6" s="20" t="s">
        <v>7</v>
      </c>
      <c r="D6" s="20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7</v>
      </c>
      <c r="L6" s="3" t="s">
        <v>8</v>
      </c>
      <c r="M6" s="3" t="s">
        <v>3</v>
      </c>
      <c r="N6" s="11" t="s">
        <v>7</v>
      </c>
      <c r="O6" s="11" t="s">
        <v>8</v>
      </c>
      <c r="P6" s="11" t="s">
        <v>3</v>
      </c>
    </row>
    <row r="7" spans="1:19" s="2" customFormat="1" x14ac:dyDescent="0.2">
      <c r="A7" s="10">
        <v>1</v>
      </c>
      <c r="B7" s="21">
        <v>2</v>
      </c>
      <c r="C7" s="10">
        <v>3</v>
      </c>
      <c r="D7" s="21">
        <v>4</v>
      </c>
      <c r="E7" s="10">
        <v>5</v>
      </c>
      <c r="F7" s="21">
        <v>6</v>
      </c>
      <c r="G7" s="21">
        <v>8</v>
      </c>
      <c r="H7" s="10">
        <v>9</v>
      </c>
      <c r="I7" s="21">
        <v>10</v>
      </c>
      <c r="J7" s="10">
        <v>11</v>
      </c>
      <c r="K7" s="21">
        <v>12</v>
      </c>
      <c r="L7" s="10">
        <v>13</v>
      </c>
      <c r="M7" s="10">
        <v>15</v>
      </c>
      <c r="N7" s="21">
        <v>16</v>
      </c>
      <c r="O7" s="10">
        <v>17</v>
      </c>
      <c r="P7" s="21">
        <v>18</v>
      </c>
    </row>
    <row r="8" spans="1:19" ht="15" customHeight="1" x14ac:dyDescent="0.25">
      <c r="A8" s="31" t="s">
        <v>15</v>
      </c>
      <c r="B8" s="5" t="s">
        <v>16</v>
      </c>
      <c r="C8" s="5"/>
      <c r="D8" s="5"/>
      <c r="E8" s="8"/>
      <c r="F8" s="8"/>
      <c r="G8" s="8"/>
      <c r="H8" s="8"/>
      <c r="I8" s="8"/>
      <c r="J8" s="8"/>
      <c r="K8" s="8"/>
      <c r="L8" s="8"/>
      <c r="M8" s="8"/>
      <c r="N8" s="12"/>
      <c r="O8" s="12"/>
      <c r="P8" s="13"/>
    </row>
    <row r="9" spans="1:19" x14ac:dyDescent="0.25">
      <c r="A9" s="32" t="s">
        <v>17</v>
      </c>
      <c r="B9" s="6" t="s">
        <v>18</v>
      </c>
      <c r="C9" s="6"/>
      <c r="D9" s="6"/>
      <c r="E9" s="8"/>
      <c r="F9" s="8"/>
      <c r="G9" s="8"/>
      <c r="H9" s="8"/>
      <c r="I9" s="8"/>
      <c r="J9" s="8"/>
      <c r="K9" s="8"/>
      <c r="L9" s="8"/>
      <c r="M9" s="9"/>
      <c r="N9" s="12">
        <v>1</v>
      </c>
      <c r="O9" s="12"/>
      <c r="P9" s="13">
        <f>N9+O9</f>
        <v>1</v>
      </c>
    </row>
    <row r="10" spans="1:19" x14ac:dyDescent="0.25">
      <c r="A10" s="31" t="s">
        <v>19</v>
      </c>
      <c r="B10" s="5" t="s">
        <v>20</v>
      </c>
      <c r="C10" s="6"/>
      <c r="D10" s="6"/>
      <c r="E10" s="8"/>
      <c r="F10" s="8"/>
      <c r="G10" s="8"/>
      <c r="H10" s="8"/>
      <c r="I10" s="8"/>
      <c r="J10" s="8"/>
      <c r="K10" s="8"/>
      <c r="L10" s="8"/>
      <c r="M10" s="9"/>
      <c r="N10" s="12"/>
      <c r="O10" s="12"/>
      <c r="P10" s="13"/>
    </row>
    <row r="11" spans="1:19" s="30" customFormat="1" ht="15" customHeight="1" x14ac:dyDescent="0.25">
      <c r="A11" s="33" t="s">
        <v>21</v>
      </c>
      <c r="B11" s="25" t="s">
        <v>22</v>
      </c>
      <c r="C11" s="25"/>
      <c r="D11" s="25"/>
      <c r="E11" s="26"/>
      <c r="F11" s="26"/>
      <c r="G11" s="26"/>
      <c r="H11" s="26"/>
      <c r="I11" s="26">
        <v>10</v>
      </c>
      <c r="J11" s="26">
        <v>15</v>
      </c>
      <c r="K11" s="26">
        <f>C11+E11+G11+I11</f>
        <v>10</v>
      </c>
      <c r="L11" s="26">
        <f>D11+F11+H11+J11</f>
        <v>15</v>
      </c>
      <c r="M11" s="27">
        <f>K11+L11</f>
        <v>25</v>
      </c>
      <c r="N11" s="28">
        <v>15</v>
      </c>
      <c r="O11" s="28"/>
      <c r="P11" s="29">
        <f t="shared" ref="P11:P17" si="0">N11+O11</f>
        <v>15</v>
      </c>
      <c r="Q11" s="34"/>
      <c r="R11" s="35"/>
      <c r="S11" s="35"/>
    </row>
    <row r="12" spans="1:19" x14ac:dyDescent="0.25">
      <c r="A12" s="32"/>
      <c r="B12" s="6" t="s">
        <v>22</v>
      </c>
      <c r="C12" s="6"/>
      <c r="D12" s="6"/>
      <c r="E12" s="8"/>
      <c r="F12" s="8"/>
      <c r="G12" s="8">
        <v>150</v>
      </c>
      <c r="H12" s="8"/>
      <c r="I12" s="8"/>
      <c r="J12" s="8"/>
      <c r="K12" s="8">
        <f>C12+E12+G12+I12</f>
        <v>150</v>
      </c>
      <c r="L12" s="8"/>
      <c r="M12" s="27">
        <f t="shared" ref="M12:M28" si="1">K12+L12</f>
        <v>150</v>
      </c>
      <c r="N12" s="12"/>
      <c r="O12" s="12"/>
      <c r="P12" s="13"/>
    </row>
    <row r="13" spans="1:19" x14ac:dyDescent="0.25">
      <c r="A13" s="32" t="s">
        <v>23</v>
      </c>
      <c r="B13" s="6" t="s">
        <v>24</v>
      </c>
      <c r="C13" s="6"/>
      <c r="D13" s="6"/>
      <c r="E13" s="8"/>
      <c r="F13" s="8"/>
      <c r="G13" s="8"/>
      <c r="H13" s="8"/>
      <c r="I13" s="8"/>
      <c r="J13" s="8"/>
      <c r="K13" s="8"/>
      <c r="L13" s="8"/>
      <c r="M13" s="27"/>
      <c r="N13" s="12">
        <v>9</v>
      </c>
      <c r="O13" s="12"/>
      <c r="P13" s="13">
        <f t="shared" si="0"/>
        <v>9</v>
      </c>
    </row>
    <row r="14" spans="1:19" x14ac:dyDescent="0.25">
      <c r="A14" s="32"/>
      <c r="B14" s="6" t="s">
        <v>25</v>
      </c>
      <c r="C14" s="6"/>
      <c r="D14" s="6"/>
      <c r="E14" s="8"/>
      <c r="F14" s="8"/>
      <c r="G14" s="8">
        <v>100</v>
      </c>
      <c r="H14" s="8"/>
      <c r="I14" s="8"/>
      <c r="J14" s="8"/>
      <c r="K14" s="8">
        <f>C14+E14+G14+I14</f>
        <v>100</v>
      </c>
      <c r="L14" s="8"/>
      <c r="M14" s="27">
        <f t="shared" si="1"/>
        <v>100</v>
      </c>
      <c r="N14" s="12"/>
      <c r="O14" s="12"/>
      <c r="P14" s="13"/>
    </row>
    <row r="15" spans="1:19" x14ac:dyDescent="0.25">
      <c r="A15" s="32" t="s">
        <v>26</v>
      </c>
      <c r="B15" s="6" t="s">
        <v>27</v>
      </c>
      <c r="C15" s="6"/>
      <c r="D15" s="6"/>
      <c r="E15" s="8"/>
      <c r="F15" s="8"/>
      <c r="G15" s="8"/>
      <c r="H15" s="8"/>
      <c r="I15" s="8"/>
      <c r="J15" s="8">
        <v>8</v>
      </c>
      <c r="K15" s="8"/>
      <c r="L15" s="8">
        <f>D15+F15+H15+J15</f>
        <v>8</v>
      </c>
      <c r="M15" s="27">
        <f t="shared" si="1"/>
        <v>8</v>
      </c>
      <c r="N15" s="12">
        <v>4</v>
      </c>
      <c r="O15" s="12"/>
      <c r="P15" s="13">
        <f t="shared" si="0"/>
        <v>4</v>
      </c>
    </row>
    <row r="16" spans="1:19" x14ac:dyDescent="0.25">
      <c r="A16" s="32"/>
      <c r="B16" s="6" t="s">
        <v>27</v>
      </c>
      <c r="C16" s="6"/>
      <c r="D16" s="6"/>
      <c r="E16" s="8"/>
      <c r="F16" s="8"/>
      <c r="G16" s="8">
        <v>100</v>
      </c>
      <c r="H16" s="8"/>
      <c r="I16" s="8"/>
      <c r="J16" s="8"/>
      <c r="K16" s="8">
        <f t="shared" ref="K16:K28" si="2">C16+E16+G16+I16</f>
        <v>100</v>
      </c>
      <c r="L16" s="8"/>
      <c r="M16" s="27">
        <f t="shared" si="1"/>
        <v>100</v>
      </c>
      <c r="N16" s="12"/>
      <c r="O16" s="12"/>
      <c r="P16" s="13"/>
    </row>
    <row r="17" spans="1:16" x14ac:dyDescent="0.25">
      <c r="A17" s="32" t="s">
        <v>28</v>
      </c>
      <c r="B17" s="6" t="s">
        <v>29</v>
      </c>
      <c r="C17" s="6"/>
      <c r="D17" s="6"/>
      <c r="E17" s="8"/>
      <c r="F17" s="8"/>
      <c r="G17" s="8"/>
      <c r="H17" s="8"/>
      <c r="I17" s="8">
        <v>11</v>
      </c>
      <c r="J17" s="8"/>
      <c r="K17" s="8">
        <f t="shared" si="2"/>
        <v>11</v>
      </c>
      <c r="L17" s="8"/>
      <c r="M17" s="27">
        <f t="shared" si="1"/>
        <v>11</v>
      </c>
      <c r="N17" s="12">
        <v>7</v>
      </c>
      <c r="O17" s="12"/>
      <c r="P17" s="13">
        <f t="shared" si="0"/>
        <v>7</v>
      </c>
    </row>
    <row r="18" spans="1:16" x14ac:dyDescent="0.25">
      <c r="A18" s="32"/>
      <c r="B18" s="6" t="s">
        <v>30</v>
      </c>
      <c r="C18" s="6"/>
      <c r="D18" s="6"/>
      <c r="E18" s="8">
        <v>25</v>
      </c>
      <c r="F18" s="8"/>
      <c r="G18" s="8"/>
      <c r="H18" s="8"/>
      <c r="I18" s="8"/>
      <c r="J18" s="8">
        <v>20</v>
      </c>
      <c r="K18" s="8">
        <f t="shared" si="2"/>
        <v>25</v>
      </c>
      <c r="L18" s="8">
        <f>D18+F18+H18+J18</f>
        <v>20</v>
      </c>
      <c r="M18" s="27">
        <f t="shared" si="1"/>
        <v>45</v>
      </c>
      <c r="N18" s="12"/>
      <c r="O18" s="12"/>
      <c r="P18" s="13"/>
    </row>
    <row r="19" spans="1:16" x14ac:dyDescent="0.25">
      <c r="A19" s="32" t="s">
        <v>31</v>
      </c>
      <c r="B19" s="7" t="s">
        <v>32</v>
      </c>
      <c r="C19" s="22">
        <v>35</v>
      </c>
      <c r="D19" s="22"/>
      <c r="E19" s="23"/>
      <c r="F19" s="23"/>
      <c r="G19" s="23"/>
      <c r="H19" s="23"/>
      <c r="I19" s="23"/>
      <c r="J19" s="23"/>
      <c r="K19" s="8">
        <f t="shared" si="2"/>
        <v>35</v>
      </c>
      <c r="L19" s="8"/>
      <c r="M19" s="27">
        <f t="shared" si="1"/>
        <v>35</v>
      </c>
      <c r="N19" s="12"/>
      <c r="O19" s="12"/>
      <c r="P19" s="13"/>
    </row>
    <row r="20" spans="1:16" x14ac:dyDescent="0.25">
      <c r="A20" s="32"/>
      <c r="B20" s="6" t="s">
        <v>33</v>
      </c>
      <c r="C20" s="24"/>
      <c r="D20" s="24"/>
      <c r="E20" s="23">
        <v>30</v>
      </c>
      <c r="F20" s="23"/>
      <c r="G20" s="23"/>
      <c r="H20" s="23"/>
      <c r="I20" s="23"/>
      <c r="J20" s="23"/>
      <c r="K20" s="8">
        <f t="shared" si="2"/>
        <v>30</v>
      </c>
      <c r="L20" s="8"/>
      <c r="M20" s="27">
        <f t="shared" si="1"/>
        <v>30</v>
      </c>
      <c r="N20" s="12"/>
      <c r="O20" s="12"/>
      <c r="P20" s="13"/>
    </row>
    <row r="21" spans="1:16" x14ac:dyDescent="0.25">
      <c r="A21" s="32"/>
      <c r="B21" s="6" t="s">
        <v>34</v>
      </c>
      <c r="C21" s="24">
        <v>30</v>
      </c>
      <c r="D21" s="24"/>
      <c r="E21" s="23"/>
      <c r="F21" s="23"/>
      <c r="G21" s="23"/>
      <c r="H21" s="23"/>
      <c r="I21" s="23"/>
      <c r="J21" s="23"/>
      <c r="K21" s="8">
        <f t="shared" si="2"/>
        <v>30</v>
      </c>
      <c r="L21" s="8"/>
      <c r="M21" s="27">
        <f t="shared" si="1"/>
        <v>30</v>
      </c>
      <c r="N21" s="12"/>
      <c r="O21" s="12"/>
      <c r="P21" s="13"/>
    </row>
    <row r="22" spans="1:16" x14ac:dyDescent="0.25">
      <c r="A22" s="32"/>
      <c r="B22" s="6" t="s">
        <v>35</v>
      </c>
      <c r="C22" s="24">
        <v>15</v>
      </c>
      <c r="D22" s="24"/>
      <c r="E22" s="23"/>
      <c r="F22" s="23"/>
      <c r="G22" s="23"/>
      <c r="H22" s="23"/>
      <c r="I22" s="23"/>
      <c r="J22" s="23"/>
      <c r="K22" s="8">
        <f t="shared" si="2"/>
        <v>15</v>
      </c>
      <c r="L22" s="8"/>
      <c r="M22" s="27">
        <f t="shared" si="1"/>
        <v>15</v>
      </c>
      <c r="N22" s="12"/>
      <c r="O22" s="12"/>
      <c r="P22" s="13"/>
    </row>
    <row r="23" spans="1:16" x14ac:dyDescent="0.25">
      <c r="A23" s="32"/>
      <c r="B23" s="6" t="s">
        <v>36</v>
      </c>
      <c r="C23" s="24"/>
      <c r="D23" s="24"/>
      <c r="E23" s="23">
        <v>20</v>
      </c>
      <c r="F23" s="23"/>
      <c r="G23" s="23"/>
      <c r="H23" s="23"/>
      <c r="I23" s="23"/>
      <c r="J23" s="23"/>
      <c r="K23" s="8">
        <f t="shared" si="2"/>
        <v>20</v>
      </c>
      <c r="L23" s="8"/>
      <c r="M23" s="27">
        <f t="shared" si="1"/>
        <v>20</v>
      </c>
      <c r="N23" s="12"/>
      <c r="O23" s="12"/>
      <c r="P23" s="13"/>
    </row>
    <row r="24" spans="1:16" x14ac:dyDescent="0.25">
      <c r="A24" s="32"/>
      <c r="B24" s="6" t="s">
        <v>37</v>
      </c>
      <c r="C24" s="24"/>
      <c r="D24" s="24"/>
      <c r="E24" s="23">
        <f>120+19</f>
        <v>139</v>
      </c>
      <c r="F24" s="23"/>
      <c r="G24" s="23"/>
      <c r="H24" s="23"/>
      <c r="I24" s="23"/>
      <c r="J24" s="23"/>
      <c r="K24" s="8">
        <f t="shared" si="2"/>
        <v>139</v>
      </c>
      <c r="L24" s="8"/>
      <c r="M24" s="27">
        <f t="shared" si="1"/>
        <v>139</v>
      </c>
      <c r="N24" s="12"/>
      <c r="O24" s="12"/>
      <c r="P24" s="13"/>
    </row>
    <row r="25" spans="1:16" x14ac:dyDescent="0.25">
      <c r="A25" s="32"/>
      <c r="B25" s="6" t="s">
        <v>38</v>
      </c>
      <c r="C25" s="24">
        <v>30</v>
      </c>
      <c r="D25" s="24"/>
      <c r="E25" s="23"/>
      <c r="F25" s="23"/>
      <c r="G25" s="23"/>
      <c r="H25" s="23"/>
      <c r="I25" s="23"/>
      <c r="J25" s="23"/>
      <c r="K25" s="8">
        <f t="shared" si="2"/>
        <v>30</v>
      </c>
      <c r="L25" s="8"/>
      <c r="M25" s="27">
        <f t="shared" si="1"/>
        <v>30</v>
      </c>
      <c r="N25" s="12"/>
      <c r="O25" s="12"/>
      <c r="P25" s="13"/>
    </row>
    <row r="26" spans="1:16" x14ac:dyDescent="0.25">
      <c r="A26" s="32"/>
      <c r="B26" s="6" t="s">
        <v>39</v>
      </c>
      <c r="C26" s="24">
        <v>45</v>
      </c>
      <c r="D26" s="24"/>
      <c r="E26" s="23"/>
      <c r="F26" s="23"/>
      <c r="G26" s="23"/>
      <c r="H26" s="23"/>
      <c r="I26" s="23"/>
      <c r="J26" s="23"/>
      <c r="K26" s="8">
        <f t="shared" si="2"/>
        <v>45</v>
      </c>
      <c r="L26" s="8"/>
      <c r="M26" s="27">
        <f t="shared" si="1"/>
        <v>45</v>
      </c>
      <c r="N26" s="12"/>
      <c r="O26" s="12"/>
      <c r="P26" s="13"/>
    </row>
    <row r="27" spans="1:16" x14ac:dyDescent="0.25">
      <c r="A27" s="32"/>
      <c r="B27" s="6" t="s">
        <v>40</v>
      </c>
      <c r="C27" s="24">
        <v>30</v>
      </c>
      <c r="D27" s="24"/>
      <c r="E27" s="23"/>
      <c r="F27" s="23"/>
      <c r="G27" s="23"/>
      <c r="H27" s="23"/>
      <c r="I27" s="23"/>
      <c r="J27" s="23"/>
      <c r="K27" s="8">
        <f t="shared" si="2"/>
        <v>30</v>
      </c>
      <c r="L27" s="8"/>
      <c r="M27" s="27">
        <f t="shared" si="1"/>
        <v>30</v>
      </c>
      <c r="N27" s="12"/>
      <c r="O27" s="12"/>
      <c r="P27" s="13"/>
    </row>
    <row r="28" spans="1:16" x14ac:dyDescent="0.25">
      <c r="A28" s="32"/>
      <c r="B28" s="6" t="s">
        <v>41</v>
      </c>
      <c r="C28" s="24">
        <v>45</v>
      </c>
      <c r="D28" s="24"/>
      <c r="E28" s="23"/>
      <c r="F28" s="23"/>
      <c r="G28" s="23"/>
      <c r="H28" s="23"/>
      <c r="I28" s="23"/>
      <c r="J28" s="23"/>
      <c r="K28" s="8">
        <f t="shared" si="2"/>
        <v>45</v>
      </c>
      <c r="L28" s="8"/>
      <c r="M28" s="27">
        <f t="shared" si="1"/>
        <v>45</v>
      </c>
      <c r="N28" s="12"/>
      <c r="O28" s="12"/>
      <c r="P28" s="13"/>
    </row>
    <row r="29" spans="1:16" x14ac:dyDescent="0.25">
      <c r="A29" s="4"/>
      <c r="B29" s="4" t="s">
        <v>4</v>
      </c>
      <c r="C29" s="9">
        <f>SUM(C8:C28)</f>
        <v>230</v>
      </c>
      <c r="D29" s="9"/>
      <c r="E29" s="9">
        <f>SUM(E8:E28)</f>
        <v>214</v>
      </c>
      <c r="F29" s="9"/>
      <c r="G29" s="9">
        <f>SUM(G8:G28)</f>
        <v>350</v>
      </c>
      <c r="H29" s="9"/>
      <c r="I29" s="9">
        <f>SUM(I8:I28)</f>
        <v>21</v>
      </c>
      <c r="J29" s="9">
        <f>SUM(J8:J28)</f>
        <v>43</v>
      </c>
      <c r="K29" s="9">
        <f>SUM(K8:K28)</f>
        <v>815</v>
      </c>
      <c r="L29" s="9">
        <f>SUM(L8:L28)</f>
        <v>43</v>
      </c>
      <c r="M29" s="27">
        <f>K29+L29</f>
        <v>858</v>
      </c>
      <c r="N29" s="17">
        <f>SUM(N8:N28)</f>
        <v>36</v>
      </c>
      <c r="O29" s="17"/>
      <c r="P29" s="17">
        <f>SUM(P8:P28)</f>
        <v>36</v>
      </c>
    </row>
    <row r="30" spans="1:16" x14ac:dyDescent="0.25">
      <c r="N30" s="14"/>
      <c r="O30" s="14"/>
      <c r="P30" s="15"/>
    </row>
    <row r="31" spans="1:16" x14ac:dyDescent="0.25">
      <c r="A31" s="19" t="s">
        <v>42</v>
      </c>
      <c r="B31" s="18"/>
      <c r="C31" s="18"/>
      <c r="D31" s="18"/>
      <c r="N31" s="14"/>
      <c r="O31" s="14"/>
      <c r="P31" s="15"/>
    </row>
    <row r="32" spans="1:16" x14ac:dyDescent="0.25">
      <c r="N32" s="16"/>
      <c r="O32" s="16"/>
      <c r="P32" s="15"/>
    </row>
    <row r="36" spans="2:4" x14ac:dyDescent="0.25">
      <c r="B36" s="2"/>
      <c r="C36" s="2"/>
      <c r="D36" s="2"/>
    </row>
  </sheetData>
  <mergeCells count="12">
    <mergeCell ref="Q11:S11"/>
    <mergeCell ref="A1:P1"/>
    <mergeCell ref="A2:P3"/>
    <mergeCell ref="N4:P5"/>
    <mergeCell ref="A4:A6"/>
    <mergeCell ref="B4:B6"/>
    <mergeCell ref="E5:F5"/>
    <mergeCell ref="G5:H5"/>
    <mergeCell ref="I5:J5"/>
    <mergeCell ref="K5:M5"/>
    <mergeCell ref="C5:D5"/>
    <mergeCell ref="C4:M4"/>
  </mergeCells>
  <printOptions horizontalCentered="1"/>
  <pageMargins left="0.25" right="0.25" top="0.75" bottom="0.75" header="0.3" footer="0.3"/>
  <pageSetup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2024-04-17T07:17:15Z</cp:lastPrinted>
  <dcterms:created xsi:type="dcterms:W3CDTF">2012-02-22T09:38:30Z</dcterms:created>
  <dcterms:modified xsi:type="dcterms:W3CDTF">2024-06-20T09:38:03Z</dcterms:modified>
</cp:coreProperties>
</file>